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D:\2021\2021  招标公告\2021.7.27  生产五批\2021.8.18  生产五批（锡超生产调度大楼）\招标公告\2021 生产五批 （锡超调度大楼）标段7 二次公告\招标公告\"/>
    </mc:Choice>
  </mc:AlternateContent>
  <xr:revisionPtr revIDLastSave="0" documentId="13_ncr:1_{47B3B987-542F-414A-9E5F-DB7B64423B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资格后审" sheetId="2" r:id="rId1"/>
    <sheet name="Sheet1" sheetId="3" r:id="rId2"/>
  </sheets>
  <definedNames>
    <definedName name="_xlnm._FilterDatabase" localSheetId="0" hidden="1">资格后审!$A$3:$Q$38</definedName>
    <definedName name="_Toc250664288" localSheetId="0">资格后审!#REF!</definedName>
  </definedNames>
  <calcPr calcId="191029"/>
</workbook>
</file>

<file path=xl/calcChain.xml><?xml version="1.0" encoding="utf-8"?>
<calcChain xmlns="http://schemas.openxmlformats.org/spreadsheetml/2006/main">
  <c r="H3" i="3" l="1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2" i="3"/>
</calcChain>
</file>

<file path=xl/sharedStrings.xml><?xml version="1.0" encoding="utf-8"?>
<sst xmlns="http://schemas.openxmlformats.org/spreadsheetml/2006/main" count="406" uniqueCount="141">
  <si>
    <t>如技术规范书中设备到货时间与本表中时间不一致，以本表中到货时间为准。</t>
  </si>
  <si>
    <t>标段</t>
  </si>
  <si>
    <t>标段名称</t>
  </si>
  <si>
    <t>建设单位</t>
  </si>
  <si>
    <t>项目名称</t>
  </si>
  <si>
    <t>设备属性</t>
  </si>
  <si>
    <t>设备名称</t>
  </si>
  <si>
    <t>规格型号</t>
  </si>
  <si>
    <t>单位</t>
  </si>
  <si>
    <t>数量</t>
  </si>
  <si>
    <t>最高限价（万元）</t>
  </si>
  <si>
    <t>到货时间</t>
  </si>
  <si>
    <t>到货地点</t>
  </si>
  <si>
    <t>台</t>
  </si>
  <si>
    <t>只</t>
  </si>
  <si>
    <t>套</t>
  </si>
  <si>
    <t>设备编码</t>
  </si>
  <si>
    <t>采购申请标识</t>
  </si>
  <si>
    <t>显示器</t>
  </si>
  <si>
    <t>机柜</t>
  </si>
  <si>
    <t>技改</t>
  </si>
  <si>
    <t>买方指定仓库地面交货</t>
  </si>
  <si>
    <t>工程类别</t>
    <phoneticPr fontId="8" type="noConversion"/>
  </si>
  <si>
    <t>专用资格要求</t>
    <phoneticPr fontId="8" type="noConversion"/>
  </si>
  <si>
    <t>锡超2021年生产技改非预计划-调控一体化建设工程</t>
  </si>
  <si>
    <t>数据库软件</t>
  </si>
  <si>
    <t>机柜,800mm,2000mm,1200mm</t>
  </si>
  <si>
    <t>机柜,600*1200*2000MM,空调,UPS及电池,环境监控,配电PDU,</t>
  </si>
  <si>
    <t>锡超局技改工程自动化包</t>
  </si>
  <si>
    <t>天文时钟系统</t>
  </si>
  <si>
    <t>显示器,通用,不小于24''</t>
  </si>
  <si>
    <t>前置交换机</t>
  </si>
  <si>
    <t>主网交换机</t>
  </si>
  <si>
    <t>主网交换机,安全区I</t>
  </si>
  <si>
    <t>主网交换机,安全区II</t>
  </si>
  <si>
    <t>IDS</t>
  </si>
  <si>
    <t>审计系统</t>
  </si>
  <si>
    <t>正向隔离装置.</t>
  </si>
  <si>
    <t>反向隔离装置</t>
  </si>
  <si>
    <t>温湿度计</t>
  </si>
  <si>
    <t>数据采集服务器</t>
  </si>
  <si>
    <t>DTS服务器</t>
  </si>
  <si>
    <t>SCADA服务器</t>
  </si>
  <si>
    <t>网络分析服务器</t>
  </si>
  <si>
    <t>历史服务器</t>
  </si>
  <si>
    <t>调度远程工作站</t>
  </si>
  <si>
    <t>DTS工作站</t>
  </si>
  <si>
    <t>人机工作站</t>
  </si>
  <si>
    <t>系统支撑平台</t>
  </si>
  <si>
    <t>系统集成</t>
  </si>
  <si>
    <t>电网运行实时监控</t>
  </si>
  <si>
    <t>变电站集中控制</t>
  </si>
  <si>
    <t>调度员培训模拟</t>
  </si>
  <si>
    <t>状态估计</t>
  </si>
  <si>
    <t>专业管理报表</t>
  </si>
  <si>
    <t>磁盘阵列</t>
  </si>
  <si>
    <t>磁盘阵列,FC-SAN,810,64G,30T</t>
  </si>
  <si>
    <t>键盘，鼠标</t>
  </si>
  <si>
    <t>堡垒机</t>
  </si>
  <si>
    <t>堡垒机,8</t>
  </si>
  <si>
    <t>安全操作系统</t>
  </si>
  <si>
    <t>防火墙</t>
  </si>
  <si>
    <t>防火墙,万兆,≥300万,≥10万,600Mbps,12个电接口，12个光接口</t>
  </si>
  <si>
    <t>走线侧柜</t>
  </si>
  <si>
    <t>走线顶柜</t>
  </si>
  <si>
    <t>800991434</t>
  </si>
  <si>
    <t>800096415</t>
  </si>
  <si>
    <t>801003920</t>
  </si>
  <si>
    <t>801005312</t>
  </si>
  <si>
    <t>310010564701070</t>
  </si>
  <si>
    <t>801005304</t>
  </si>
  <si>
    <t>310010564701080</t>
  </si>
  <si>
    <t>801005305</t>
  </si>
  <si>
    <t>310010564701090</t>
  </si>
  <si>
    <t>801005306</t>
  </si>
  <si>
    <t>310010564701100</t>
  </si>
  <si>
    <t>801005307</t>
  </si>
  <si>
    <t>310010564701110</t>
  </si>
  <si>
    <t>801005308</t>
  </si>
  <si>
    <t>310010564701120</t>
  </si>
  <si>
    <t>801005309</t>
  </si>
  <si>
    <t>310010564701130</t>
  </si>
  <si>
    <t>801005310</t>
  </si>
  <si>
    <t>310010564701140</t>
  </si>
  <si>
    <t>801005311</t>
  </si>
  <si>
    <t>310010564701150</t>
  </si>
  <si>
    <t>800019447</t>
  </si>
  <si>
    <t>310010564701160</t>
  </si>
  <si>
    <t>801005284</t>
  </si>
  <si>
    <t>310010564701170</t>
  </si>
  <si>
    <t>801005285</t>
  </si>
  <si>
    <t>310010564701180</t>
  </si>
  <si>
    <t>801005286</t>
  </si>
  <si>
    <t>310010564701190</t>
  </si>
  <si>
    <t>801005287</t>
  </si>
  <si>
    <t>310010564701200</t>
  </si>
  <si>
    <t>801005289</t>
  </si>
  <si>
    <t>310010564701210</t>
  </si>
  <si>
    <t>801005288</t>
  </si>
  <si>
    <t>310010564701220</t>
  </si>
  <si>
    <t>801005290</t>
  </si>
  <si>
    <t>310010564701230</t>
  </si>
  <si>
    <t>801005230</t>
  </si>
  <si>
    <t>310010564701240</t>
  </si>
  <si>
    <t>801005231</t>
  </si>
  <si>
    <t>310010564701250</t>
  </si>
  <si>
    <t>801005232</t>
  </si>
  <si>
    <t>310010564701260</t>
  </si>
  <si>
    <t>801005233</t>
  </si>
  <si>
    <t>310010564701270</t>
  </si>
  <si>
    <t>801005234</t>
  </si>
  <si>
    <t>310010564701280</t>
  </si>
  <si>
    <t>801005235</t>
  </si>
  <si>
    <t>310010564701290</t>
  </si>
  <si>
    <t>801005236</t>
  </si>
  <si>
    <t>310010564701300</t>
  </si>
  <si>
    <t>800992893</t>
  </si>
  <si>
    <t>310010564700020</t>
  </si>
  <si>
    <t>800992795</t>
  </si>
  <si>
    <t>310010564700040</t>
  </si>
  <si>
    <t>801001757</t>
  </si>
  <si>
    <t>310010564700090</t>
  </si>
  <si>
    <t>800991425</t>
  </si>
  <si>
    <t>310010564700100</t>
  </si>
  <si>
    <t>310010564700110</t>
  </si>
  <si>
    <t>310010564700120</t>
  </si>
  <si>
    <t>801004366</t>
  </si>
  <si>
    <t>310010564700250</t>
  </si>
  <si>
    <t>310010564700340</t>
  </si>
  <si>
    <t>801004293</t>
  </si>
  <si>
    <t>310010564700350</t>
  </si>
  <si>
    <t>801004294</t>
  </si>
  <si>
    <t>310010564700360</t>
  </si>
  <si>
    <t>310010564700370</t>
  </si>
  <si>
    <t>锡林郭勒超高压供电局</t>
  </si>
  <si>
    <t>7</t>
    <phoneticPr fontId="8" type="noConversion"/>
  </si>
  <si>
    <t>锡超调度大楼自动化系统</t>
    <phoneticPr fontId="8" type="noConversion"/>
  </si>
  <si>
    <t>调度设备</t>
    <phoneticPr fontId="8" type="noConversion"/>
  </si>
  <si>
    <t>单价最高投标限价（元）</t>
    <phoneticPr fontId="8" type="noConversion"/>
  </si>
  <si>
    <t>内蒙古电力（集团）有限责任公司2021年固定资产投资项目生产工程第五批设备材料招标采购（锡林郭勒超高压供电局生产调度大楼）（二次公告）         标段划分表</t>
    <phoneticPr fontId="8" type="noConversion"/>
  </si>
  <si>
    <t xml:space="preserve">
1.提供所投产品（服务器、工作站）经第三方权威检测机构（国家认证认可监督管理委员会/省级质量技术监督部门认证或经中国合格评定国家认可委员会认可）出具的型式试验报告或检验报告。【提供产品型式试验报告或检验报告】
2.投标人具有ISO27001信息安全管理体系认证证书。
3.投标人提供所投产品(服务器、工作站)制造厂商针对此项目的授权及售后服务承诺函。
4.所投产品需提供调度自动化系统（智能电网调度技术支持系统）类软件著作权证书； 
5.投标人提供近五年（自“招标文件发售之日”起前五年）地市级调度电网工程智能电网调度技术支持系统（包括基础平台、实时监控与预警、商用数据库、安全操作系统、变电站集中控制软件）至少5套销售业绩（提供中标通知书或成交通知书扫描件，配套合同扫描件）。 
6.投标人实收资本不少于2000万元【提供经有资质的中介机构（会计师事务所或审计机构）出具的2020年度审计报告（现金流量表、资产负债表、利润表）为准（如未完成2020年度财务与审计工作，可向前递推一年】
7.投标人必须为调度自动化系统（智能电网调度技术支持系统）类软件制造商。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</si>
</sst>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8"/>
      <name val="黑体"/>
      <family val="3"/>
      <charset val="134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name val="黑体"/>
      <family val="3"/>
      <charset val="134"/>
    </font>
    <font>
      <b/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6" fillId="0" borderId="0"/>
    <xf numFmtId="0" fontId="7" fillId="0" borderId="0">
      <alignment vertical="center"/>
    </xf>
    <xf numFmtId="0" fontId="7" fillId="0" borderId="0"/>
    <xf numFmtId="0" fontId="3" fillId="0" borderId="0"/>
    <xf numFmtId="0" fontId="3" fillId="0" borderId="0"/>
    <xf numFmtId="0" fontId="7" fillId="0" borderId="0">
      <alignment vertical="center"/>
    </xf>
    <xf numFmtId="0" fontId="7" fillId="0" borderId="0"/>
    <xf numFmtId="0" fontId="3" fillId="0" borderId="0"/>
    <xf numFmtId="0" fontId="5" fillId="0" borderId="0"/>
    <xf numFmtId="0" fontId="3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/>
    <xf numFmtId="0" fontId="7" fillId="0" borderId="0">
      <alignment vertical="center"/>
    </xf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7" fillId="0" borderId="0"/>
    <xf numFmtId="0" fontId="6" fillId="0" borderId="0">
      <alignment vertical="center"/>
    </xf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5" fillId="0" borderId="0"/>
    <xf numFmtId="0" fontId="5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/>
    <xf numFmtId="0" fontId="5" fillId="0" borderId="0"/>
    <xf numFmtId="0" fontId="3" fillId="0" borderId="0"/>
    <xf numFmtId="0" fontId="3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" fillId="0" borderId="0"/>
    <xf numFmtId="0" fontId="5" fillId="0" borderId="0"/>
    <xf numFmtId="0" fontId="3" fillId="0" borderId="0"/>
    <xf numFmtId="0" fontId="7" fillId="0" borderId="0"/>
    <xf numFmtId="0" fontId="7" fillId="0" borderId="0"/>
    <xf numFmtId="0" fontId="5" fillId="0" borderId="0"/>
    <xf numFmtId="0" fontId="6" fillId="0" borderId="0">
      <alignment vertical="center"/>
    </xf>
    <xf numFmtId="0" fontId="4" fillId="0" borderId="0"/>
    <xf numFmtId="0" fontId="7" fillId="0" borderId="0"/>
    <xf numFmtId="0" fontId="5" fillId="0" borderId="0"/>
    <xf numFmtId="0" fontId="5" fillId="0" borderId="0"/>
    <xf numFmtId="0" fontId="6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>
      <alignment vertical="center"/>
    </xf>
  </cellStyleXfs>
  <cellXfs count="23">
    <xf numFmtId="0" fontId="0" fillId="0" borderId="0" xfId="0">
      <alignment vertical="center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14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</cellXfs>
  <cellStyles count="109">
    <cellStyle name="Normal" xfId="20" xr:uid="{00000000-0005-0000-0000-000044000000}"/>
    <cellStyle name="Normal 2" xfId="18" xr:uid="{00000000-0005-0000-0000-000042000000}"/>
    <cellStyle name="Normal 2 12" xfId="21" xr:uid="{00000000-0005-0000-0000-000045000000}"/>
    <cellStyle name="Normal 2 13" xfId="8" xr:uid="{00000000-0005-0000-0000-000018000000}"/>
    <cellStyle name="Normal 2 2" xfId="13" xr:uid="{00000000-0005-0000-0000-000026000000}"/>
    <cellStyle name="Normal 2 5" xfId="16" xr:uid="{00000000-0005-0000-0000-000033000000}"/>
    <cellStyle name="常规" xfId="0" builtinId="0"/>
    <cellStyle name="常规 10" xfId="19" xr:uid="{00000000-0005-0000-0000-000043000000}"/>
    <cellStyle name="常规 10 5" xfId="14" xr:uid="{00000000-0005-0000-0000-00002B000000}"/>
    <cellStyle name="常规 11" xfId="25" xr:uid="{00000000-0005-0000-0000-000049000000}"/>
    <cellStyle name="常规 11 10" xfId="17" xr:uid="{00000000-0005-0000-0000-00003A000000}"/>
    <cellStyle name="常规 11 2" xfId="27" xr:uid="{00000000-0005-0000-0000-00004B000000}"/>
    <cellStyle name="常规 11 2 2" xfId="4" xr:uid="{00000000-0005-0000-0000-000008000000}"/>
    <cellStyle name="常规 12" xfId="9" xr:uid="{00000000-0005-0000-0000-00001A000000}"/>
    <cellStyle name="常规 12 2" xfId="28" xr:uid="{00000000-0005-0000-0000-00004C000000}"/>
    <cellStyle name="常规 13" xfId="26" xr:uid="{00000000-0005-0000-0000-00004A000000}"/>
    <cellStyle name="常规 14" xfId="29" xr:uid="{00000000-0005-0000-0000-00004D000000}"/>
    <cellStyle name="常规 14 7" xfId="30" xr:uid="{00000000-0005-0000-0000-00004E000000}"/>
    <cellStyle name="常规 15" xfId="31" xr:uid="{00000000-0005-0000-0000-00004F000000}"/>
    <cellStyle name="常规 16" xfId="33" xr:uid="{00000000-0005-0000-0000-000051000000}"/>
    <cellStyle name="常规 17" xfId="35" xr:uid="{00000000-0005-0000-0000-000053000000}"/>
    <cellStyle name="常规 17 2" xfId="37" xr:uid="{00000000-0005-0000-0000-000055000000}"/>
    <cellStyle name="常规 18" xfId="40" xr:uid="{00000000-0005-0000-0000-000058000000}"/>
    <cellStyle name="常规 19" xfId="22" xr:uid="{00000000-0005-0000-0000-000046000000}"/>
    <cellStyle name="常规 2" xfId="42" xr:uid="{00000000-0005-0000-0000-00005A000000}"/>
    <cellStyle name="常规 2 10" xfId="43" xr:uid="{00000000-0005-0000-0000-00005B000000}"/>
    <cellStyle name="常规 2 14" xfId="44" xr:uid="{00000000-0005-0000-0000-00005C000000}"/>
    <cellStyle name="常规 2 15" xfId="45" xr:uid="{00000000-0005-0000-0000-00005D000000}"/>
    <cellStyle name="常规 2 16" xfId="46" xr:uid="{00000000-0005-0000-0000-00005E000000}"/>
    <cellStyle name="常规 2 17" xfId="47" xr:uid="{00000000-0005-0000-0000-00005F000000}"/>
    <cellStyle name="常规 2 19" xfId="48" xr:uid="{00000000-0005-0000-0000-000060000000}"/>
    <cellStyle name="常规 2 2 14 2" xfId="49" xr:uid="{00000000-0005-0000-0000-000061000000}"/>
    <cellStyle name="常规 2 2 2" xfId="50" xr:uid="{00000000-0005-0000-0000-000062000000}"/>
    <cellStyle name="常规 2 2 2 10" xfId="53" xr:uid="{00000000-0005-0000-0000-000065000000}"/>
    <cellStyle name="常规 2 2 2 10 3" xfId="54" xr:uid="{00000000-0005-0000-0000-000066000000}"/>
    <cellStyle name="常规 2 2 2 11" xfId="55" xr:uid="{00000000-0005-0000-0000-000067000000}"/>
    <cellStyle name="常规 2 2 2 2" xfId="56" xr:uid="{00000000-0005-0000-0000-000068000000}"/>
    <cellStyle name="常规 2 2 2 2 2 2 2" xfId="57" xr:uid="{00000000-0005-0000-0000-000069000000}"/>
    <cellStyle name="常规 2 2 2 2 3" xfId="58" xr:uid="{00000000-0005-0000-0000-00006A000000}"/>
    <cellStyle name="常规 2 2 2 3" xfId="59" xr:uid="{00000000-0005-0000-0000-00006B000000}"/>
    <cellStyle name="常规 2 2 2 4" xfId="15" xr:uid="{00000000-0005-0000-0000-000030000000}"/>
    <cellStyle name="常规 2 2 2_太旗局：内蒙古电力公司2016年生产性固定资产零购计划明细表" xfId="60" xr:uid="{00000000-0005-0000-0000-00006C000000}"/>
    <cellStyle name="常规 2 2 4" xfId="3" xr:uid="{00000000-0005-0000-0000-000005000000}"/>
    <cellStyle name="常规 2 2 5" xfId="61" xr:uid="{00000000-0005-0000-0000-00006D000000}"/>
    <cellStyle name="常规 2 3" xfId="64" xr:uid="{00000000-0005-0000-0000-000070000000}"/>
    <cellStyle name="常规 2 3 16" xfId="65" xr:uid="{00000000-0005-0000-0000-000071000000}"/>
    <cellStyle name="常规 2 5" xfId="66" xr:uid="{00000000-0005-0000-0000-000072000000}"/>
    <cellStyle name="常规 2 6 2" xfId="67" xr:uid="{00000000-0005-0000-0000-000073000000}"/>
    <cellStyle name="常规 2_福利2017年白糖茶叶" xfId="68" xr:uid="{00000000-0005-0000-0000-000074000000}"/>
    <cellStyle name="常规 20" xfId="32" xr:uid="{00000000-0005-0000-0000-000050000000}"/>
    <cellStyle name="常规 21" xfId="34" xr:uid="{00000000-0005-0000-0000-000052000000}"/>
    <cellStyle name="常规 22" xfId="36" xr:uid="{00000000-0005-0000-0000-000054000000}"/>
    <cellStyle name="常规 23" xfId="41" xr:uid="{00000000-0005-0000-0000-000059000000}"/>
    <cellStyle name="常规 24" xfId="23" xr:uid="{00000000-0005-0000-0000-000047000000}"/>
    <cellStyle name="常规 25" xfId="7" xr:uid="{00000000-0005-0000-0000-000017000000}"/>
    <cellStyle name="常规 26" xfId="12" xr:uid="{00000000-0005-0000-0000-000025000000}"/>
    <cellStyle name="常规 27" xfId="69" xr:uid="{00000000-0005-0000-0000-000075000000}"/>
    <cellStyle name="常规 28" xfId="71" xr:uid="{00000000-0005-0000-0000-000077000000}"/>
    <cellStyle name="常规 29" xfId="73" xr:uid="{00000000-0005-0000-0000-000079000000}"/>
    <cellStyle name="常规 3" xfId="75" xr:uid="{00000000-0005-0000-0000-00007B000000}"/>
    <cellStyle name="常规 3 2" xfId="76" xr:uid="{00000000-0005-0000-0000-00007C000000}"/>
    <cellStyle name="常规 30" xfId="6" xr:uid="{00000000-0005-0000-0000-000016000000}"/>
    <cellStyle name="常规 31" xfId="11" xr:uid="{00000000-0005-0000-0000-000024000000}"/>
    <cellStyle name="常规 32" xfId="70" xr:uid="{00000000-0005-0000-0000-000076000000}"/>
    <cellStyle name="常规 33" xfId="72" xr:uid="{00000000-0005-0000-0000-000078000000}"/>
    <cellStyle name="常规 34" xfId="74" xr:uid="{00000000-0005-0000-0000-00007A000000}"/>
    <cellStyle name="常规 35" xfId="77" xr:uid="{00000000-0005-0000-0000-00007D000000}"/>
    <cellStyle name="常规 36" xfId="79" xr:uid="{00000000-0005-0000-0000-00007F000000}"/>
    <cellStyle name="常规 37" xfId="51" xr:uid="{00000000-0005-0000-0000-000063000000}"/>
    <cellStyle name="常规 38" xfId="81" xr:uid="{00000000-0005-0000-0000-000081000000}"/>
    <cellStyle name="常规 39" xfId="2" xr:uid="{00000000-0005-0000-0000-000004000000}"/>
    <cellStyle name="常规 4" xfId="83" xr:uid="{00000000-0005-0000-0000-000083000000}"/>
    <cellStyle name="常规 40" xfId="78" xr:uid="{00000000-0005-0000-0000-00007E000000}"/>
    <cellStyle name="常规 41" xfId="80" xr:uid="{00000000-0005-0000-0000-000080000000}"/>
    <cellStyle name="常规 42" xfId="52" xr:uid="{00000000-0005-0000-0000-000064000000}"/>
    <cellStyle name="常规 43" xfId="82" xr:uid="{00000000-0005-0000-0000-000082000000}"/>
    <cellStyle name="常规 44" xfId="1" xr:uid="{00000000-0005-0000-0000-000003000000}"/>
    <cellStyle name="常规 45" xfId="62" xr:uid="{00000000-0005-0000-0000-00006E000000}"/>
    <cellStyle name="常规 46" xfId="84" xr:uid="{00000000-0005-0000-0000-000084000000}"/>
    <cellStyle name="常规 47" xfId="86" xr:uid="{00000000-0005-0000-0000-000086000000}"/>
    <cellStyle name="常规 48" xfId="88" xr:uid="{00000000-0005-0000-0000-000088000000}"/>
    <cellStyle name="常规 49" xfId="90" xr:uid="{00000000-0005-0000-0000-00008A000000}"/>
    <cellStyle name="常规 5" xfId="92" xr:uid="{00000000-0005-0000-0000-00008C000000}"/>
    <cellStyle name="常规 5 2 2" xfId="10" xr:uid="{00000000-0005-0000-0000-00001E000000}"/>
    <cellStyle name="常规 50" xfId="63" xr:uid="{00000000-0005-0000-0000-00006F000000}"/>
    <cellStyle name="常规 51" xfId="85" xr:uid="{00000000-0005-0000-0000-000085000000}"/>
    <cellStyle name="常规 52" xfId="87" xr:uid="{00000000-0005-0000-0000-000087000000}"/>
    <cellStyle name="常规 53" xfId="89" xr:uid="{00000000-0005-0000-0000-000089000000}"/>
    <cellStyle name="常规 54" xfId="91" xr:uid="{00000000-0005-0000-0000-00008B000000}"/>
    <cellStyle name="常规 55" xfId="38" xr:uid="{00000000-0005-0000-0000-000056000000}"/>
    <cellStyle name="常规 56" xfId="93" xr:uid="{00000000-0005-0000-0000-00008D000000}"/>
    <cellStyle name="常规 57" xfId="95" xr:uid="{00000000-0005-0000-0000-00008F000000}"/>
    <cellStyle name="常规 58" xfId="97" xr:uid="{00000000-0005-0000-0000-000091000000}"/>
    <cellStyle name="常规 59" xfId="98" xr:uid="{00000000-0005-0000-0000-000092000000}"/>
    <cellStyle name="常规 6" xfId="5" xr:uid="{00000000-0005-0000-0000-000012000000}"/>
    <cellStyle name="常规 6 4 4" xfId="24" xr:uid="{00000000-0005-0000-0000-000048000000}"/>
    <cellStyle name="常规 60" xfId="39" xr:uid="{00000000-0005-0000-0000-000057000000}"/>
    <cellStyle name="常规 61" xfId="94" xr:uid="{00000000-0005-0000-0000-00008E000000}"/>
    <cellStyle name="常规 62" xfId="96" xr:uid="{00000000-0005-0000-0000-000090000000}"/>
    <cellStyle name="常规 7" xfId="99" xr:uid="{00000000-0005-0000-0000-000093000000}"/>
    <cellStyle name="常规 79" xfId="100" xr:uid="{00000000-0005-0000-0000-000094000000}"/>
    <cellStyle name="常规 8" xfId="102" xr:uid="{00000000-0005-0000-0000-000096000000}"/>
    <cellStyle name="常规 80" xfId="103" xr:uid="{00000000-0005-0000-0000-000097000000}"/>
    <cellStyle name="常规 81" xfId="104" xr:uid="{00000000-0005-0000-0000-000098000000}"/>
    <cellStyle name="常规 82" xfId="105" xr:uid="{00000000-0005-0000-0000-000099000000}"/>
    <cellStyle name="常规 83" xfId="106" xr:uid="{00000000-0005-0000-0000-00009A000000}"/>
    <cellStyle name="常规 84" xfId="101" xr:uid="{00000000-0005-0000-0000-000095000000}"/>
    <cellStyle name="常规 87" xfId="107" xr:uid="{00000000-0005-0000-0000-00009B000000}"/>
    <cellStyle name="常规 9" xfId="108" xr:uid="{00000000-0005-0000-0000-00009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tabSelected="1" topLeftCell="F4" zoomScale="175" zoomScaleNormal="175" workbookViewId="0">
      <selection activeCell="L8" sqref="L8"/>
    </sheetView>
  </sheetViews>
  <sheetFormatPr defaultColWidth="9.875" defaultRowHeight="12"/>
  <cols>
    <col min="1" max="1" width="5" style="1" customWidth="1"/>
    <col min="2" max="2" width="10.625" style="1" customWidth="1"/>
    <col min="3" max="3" width="4" style="2" customWidth="1"/>
    <col min="4" max="4" width="7.625" style="1" customWidth="1"/>
    <col min="5" max="5" width="25" style="2" customWidth="1"/>
    <col min="6" max="6" width="4" style="2" customWidth="1"/>
    <col min="7" max="7" width="11.5" style="2" customWidth="1"/>
    <col min="8" max="8" width="19.875" style="2" customWidth="1"/>
    <col min="9" max="9" width="4.625" style="2" customWidth="1"/>
    <col min="10" max="10" width="5.125" style="2" customWidth="1"/>
    <col min="11" max="11" width="33" style="2" customWidth="1"/>
    <col min="12" max="12" width="6.125" style="2" customWidth="1"/>
    <col min="13" max="13" width="7.5" style="2" customWidth="1"/>
    <col min="14" max="14" width="9.375" style="3" customWidth="1"/>
    <col min="15" max="15" width="6.875" style="2" customWidth="1"/>
    <col min="16" max="16" width="7.625" style="2" customWidth="1"/>
    <col min="17" max="17" width="13.75" style="2" customWidth="1"/>
    <col min="18" max="16384" width="9.875" style="2"/>
  </cols>
  <sheetData>
    <row r="1" spans="1:17" ht="34.5" customHeight="1">
      <c r="A1" s="16" t="s">
        <v>139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>
      <c r="A2" s="18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42">
      <c r="A3" s="4" t="s">
        <v>1</v>
      </c>
      <c r="B3" s="4" t="s">
        <v>2</v>
      </c>
      <c r="C3" s="4" t="s">
        <v>22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23</v>
      </c>
      <c r="L3" s="4" t="s">
        <v>138</v>
      </c>
      <c r="M3" s="4" t="s">
        <v>10</v>
      </c>
      <c r="N3" s="5" t="s">
        <v>11</v>
      </c>
      <c r="O3" s="4" t="s">
        <v>12</v>
      </c>
      <c r="P3" s="5" t="s">
        <v>16</v>
      </c>
      <c r="Q3" s="5" t="s">
        <v>17</v>
      </c>
    </row>
    <row r="4" spans="1:17" ht="31.5">
      <c r="A4" s="10" t="s">
        <v>135</v>
      </c>
      <c r="B4" s="10" t="s">
        <v>136</v>
      </c>
      <c r="C4" s="7" t="s">
        <v>20</v>
      </c>
      <c r="D4" s="7" t="s">
        <v>134</v>
      </c>
      <c r="E4" s="6" t="s">
        <v>24</v>
      </c>
      <c r="F4" s="6" t="s">
        <v>137</v>
      </c>
      <c r="G4" s="6" t="s">
        <v>29</v>
      </c>
      <c r="H4" s="6" t="s">
        <v>29</v>
      </c>
      <c r="I4" s="7" t="s">
        <v>15</v>
      </c>
      <c r="J4" s="8">
        <v>1</v>
      </c>
      <c r="K4" s="20" t="s">
        <v>140</v>
      </c>
      <c r="L4" s="8">
        <v>150000</v>
      </c>
      <c r="M4" s="13">
        <v>620.95000000000005</v>
      </c>
      <c r="N4" s="9">
        <v>44694</v>
      </c>
      <c r="O4" s="7" t="s">
        <v>21</v>
      </c>
      <c r="P4" s="6" t="s">
        <v>68</v>
      </c>
      <c r="Q4" s="6" t="s">
        <v>69</v>
      </c>
    </row>
    <row r="5" spans="1:17" ht="31.5">
      <c r="A5" s="11"/>
      <c r="B5" s="11" t="s">
        <v>28</v>
      </c>
      <c r="C5" s="7" t="s">
        <v>20</v>
      </c>
      <c r="D5" s="7" t="s">
        <v>134</v>
      </c>
      <c r="E5" s="6" t="s">
        <v>24</v>
      </c>
      <c r="F5" s="6" t="s">
        <v>137</v>
      </c>
      <c r="G5" s="6" t="s">
        <v>18</v>
      </c>
      <c r="H5" s="6" t="s">
        <v>30</v>
      </c>
      <c r="I5" s="7" t="s">
        <v>13</v>
      </c>
      <c r="J5" s="8">
        <v>63</v>
      </c>
      <c r="K5" s="21"/>
      <c r="L5" s="8">
        <v>1500</v>
      </c>
      <c r="M5" s="14"/>
      <c r="N5" s="9">
        <v>44694</v>
      </c>
      <c r="O5" s="7" t="s">
        <v>21</v>
      </c>
      <c r="P5" s="6" t="s">
        <v>70</v>
      </c>
      <c r="Q5" s="6" t="s">
        <v>71</v>
      </c>
    </row>
    <row r="6" spans="1:17" ht="31.5">
      <c r="A6" s="11"/>
      <c r="B6" s="11" t="s">
        <v>28</v>
      </c>
      <c r="C6" s="7" t="s">
        <v>20</v>
      </c>
      <c r="D6" s="7" t="s">
        <v>134</v>
      </c>
      <c r="E6" s="6" t="s">
        <v>24</v>
      </c>
      <c r="F6" s="6" t="s">
        <v>137</v>
      </c>
      <c r="G6" s="6" t="s">
        <v>31</v>
      </c>
      <c r="H6" s="6" t="s">
        <v>31</v>
      </c>
      <c r="I6" s="7" t="s">
        <v>13</v>
      </c>
      <c r="J6" s="8">
        <v>4</v>
      </c>
      <c r="K6" s="21"/>
      <c r="L6" s="8">
        <v>15000</v>
      </c>
      <c r="M6" s="14"/>
      <c r="N6" s="9">
        <v>44694</v>
      </c>
      <c r="O6" s="7" t="s">
        <v>21</v>
      </c>
      <c r="P6" s="6" t="s">
        <v>72</v>
      </c>
      <c r="Q6" s="6" t="s">
        <v>73</v>
      </c>
    </row>
    <row r="7" spans="1:17" ht="31.5">
      <c r="A7" s="11"/>
      <c r="B7" s="11" t="s">
        <v>28</v>
      </c>
      <c r="C7" s="7" t="s">
        <v>20</v>
      </c>
      <c r="D7" s="7" t="s">
        <v>134</v>
      </c>
      <c r="E7" s="6" t="s">
        <v>24</v>
      </c>
      <c r="F7" s="6" t="s">
        <v>137</v>
      </c>
      <c r="G7" s="6" t="s">
        <v>32</v>
      </c>
      <c r="H7" s="6" t="s">
        <v>33</v>
      </c>
      <c r="I7" s="7" t="s">
        <v>13</v>
      </c>
      <c r="J7" s="8">
        <v>2</v>
      </c>
      <c r="K7" s="21"/>
      <c r="L7" s="8">
        <v>60000</v>
      </c>
      <c r="M7" s="14"/>
      <c r="N7" s="9">
        <v>44694</v>
      </c>
      <c r="O7" s="7" t="s">
        <v>21</v>
      </c>
      <c r="P7" s="6" t="s">
        <v>74</v>
      </c>
      <c r="Q7" s="6" t="s">
        <v>75</v>
      </c>
    </row>
    <row r="8" spans="1:17" ht="31.5">
      <c r="A8" s="11"/>
      <c r="B8" s="11" t="s">
        <v>28</v>
      </c>
      <c r="C8" s="7" t="s">
        <v>20</v>
      </c>
      <c r="D8" s="7" t="s">
        <v>134</v>
      </c>
      <c r="E8" s="6" t="s">
        <v>24</v>
      </c>
      <c r="F8" s="6" t="s">
        <v>137</v>
      </c>
      <c r="G8" s="6" t="s">
        <v>32</v>
      </c>
      <c r="H8" s="6" t="s">
        <v>34</v>
      </c>
      <c r="I8" s="7" t="s">
        <v>13</v>
      </c>
      <c r="J8" s="8">
        <v>2</v>
      </c>
      <c r="K8" s="21"/>
      <c r="L8" s="8">
        <v>60000</v>
      </c>
      <c r="M8" s="14"/>
      <c r="N8" s="9">
        <v>44694</v>
      </c>
      <c r="O8" s="7" t="s">
        <v>21</v>
      </c>
      <c r="P8" s="6" t="s">
        <v>76</v>
      </c>
      <c r="Q8" s="6" t="s">
        <v>77</v>
      </c>
    </row>
    <row r="9" spans="1:17" ht="31.5">
      <c r="A9" s="11"/>
      <c r="B9" s="11" t="s">
        <v>28</v>
      </c>
      <c r="C9" s="7" t="s">
        <v>20</v>
      </c>
      <c r="D9" s="7" t="s">
        <v>134</v>
      </c>
      <c r="E9" s="6" t="s">
        <v>24</v>
      </c>
      <c r="F9" s="6" t="s">
        <v>137</v>
      </c>
      <c r="G9" s="6" t="s">
        <v>35</v>
      </c>
      <c r="H9" s="6" t="s">
        <v>35</v>
      </c>
      <c r="I9" s="7" t="s">
        <v>13</v>
      </c>
      <c r="J9" s="8">
        <v>2</v>
      </c>
      <c r="K9" s="21"/>
      <c r="L9" s="8">
        <v>150000</v>
      </c>
      <c r="M9" s="14"/>
      <c r="N9" s="9">
        <v>44694</v>
      </c>
      <c r="O9" s="7" t="s">
        <v>21</v>
      </c>
      <c r="P9" s="6" t="s">
        <v>78</v>
      </c>
      <c r="Q9" s="6" t="s">
        <v>79</v>
      </c>
    </row>
    <row r="10" spans="1:17" ht="31.5">
      <c r="A10" s="11"/>
      <c r="B10" s="11" t="s">
        <v>28</v>
      </c>
      <c r="C10" s="7" t="s">
        <v>20</v>
      </c>
      <c r="D10" s="7" t="s">
        <v>134</v>
      </c>
      <c r="E10" s="6" t="s">
        <v>24</v>
      </c>
      <c r="F10" s="6" t="s">
        <v>137</v>
      </c>
      <c r="G10" s="6" t="s">
        <v>36</v>
      </c>
      <c r="H10" s="6" t="s">
        <v>36</v>
      </c>
      <c r="I10" s="7" t="s">
        <v>13</v>
      </c>
      <c r="J10" s="8">
        <v>1</v>
      </c>
      <c r="K10" s="21"/>
      <c r="L10" s="8">
        <v>100000</v>
      </c>
      <c r="M10" s="14"/>
      <c r="N10" s="9">
        <v>44694</v>
      </c>
      <c r="O10" s="7" t="s">
        <v>21</v>
      </c>
      <c r="P10" s="6" t="s">
        <v>80</v>
      </c>
      <c r="Q10" s="6" t="s">
        <v>81</v>
      </c>
    </row>
    <row r="11" spans="1:17" ht="31.5">
      <c r="A11" s="11"/>
      <c r="B11" s="11" t="s">
        <v>28</v>
      </c>
      <c r="C11" s="7" t="s">
        <v>20</v>
      </c>
      <c r="D11" s="7" t="s">
        <v>134</v>
      </c>
      <c r="E11" s="6" t="s">
        <v>24</v>
      </c>
      <c r="F11" s="6" t="s">
        <v>137</v>
      </c>
      <c r="G11" s="6" t="s">
        <v>37</v>
      </c>
      <c r="H11" s="6" t="s">
        <v>37</v>
      </c>
      <c r="I11" s="7" t="s">
        <v>13</v>
      </c>
      <c r="J11" s="8">
        <v>2</v>
      </c>
      <c r="K11" s="21"/>
      <c r="L11" s="8">
        <v>50000</v>
      </c>
      <c r="M11" s="14"/>
      <c r="N11" s="9">
        <v>44694</v>
      </c>
      <c r="O11" s="7" t="s">
        <v>21</v>
      </c>
      <c r="P11" s="6" t="s">
        <v>82</v>
      </c>
      <c r="Q11" s="6" t="s">
        <v>83</v>
      </c>
    </row>
    <row r="12" spans="1:17" ht="31.5">
      <c r="A12" s="11"/>
      <c r="B12" s="11" t="s">
        <v>28</v>
      </c>
      <c r="C12" s="7" t="s">
        <v>20</v>
      </c>
      <c r="D12" s="7" t="s">
        <v>134</v>
      </c>
      <c r="E12" s="6" t="s">
        <v>24</v>
      </c>
      <c r="F12" s="6" t="s">
        <v>137</v>
      </c>
      <c r="G12" s="6" t="s">
        <v>38</v>
      </c>
      <c r="H12" s="6" t="s">
        <v>38</v>
      </c>
      <c r="I12" s="7" t="s">
        <v>13</v>
      </c>
      <c r="J12" s="8">
        <v>2</v>
      </c>
      <c r="K12" s="21"/>
      <c r="L12" s="8">
        <v>70000</v>
      </c>
      <c r="M12" s="14"/>
      <c r="N12" s="9">
        <v>44694</v>
      </c>
      <c r="O12" s="7" t="s">
        <v>21</v>
      </c>
      <c r="P12" s="6" t="s">
        <v>84</v>
      </c>
      <c r="Q12" s="6" t="s">
        <v>85</v>
      </c>
    </row>
    <row r="13" spans="1:17" ht="31.5">
      <c r="A13" s="11"/>
      <c r="B13" s="11" t="s">
        <v>28</v>
      </c>
      <c r="C13" s="7" t="s">
        <v>20</v>
      </c>
      <c r="D13" s="7" t="s">
        <v>134</v>
      </c>
      <c r="E13" s="6" t="s">
        <v>24</v>
      </c>
      <c r="F13" s="6" t="s">
        <v>137</v>
      </c>
      <c r="G13" s="6" t="s">
        <v>39</v>
      </c>
      <c r="H13" s="6" t="s">
        <v>40</v>
      </c>
      <c r="I13" s="7" t="s">
        <v>14</v>
      </c>
      <c r="J13" s="8">
        <v>2</v>
      </c>
      <c r="K13" s="21"/>
      <c r="L13" s="8">
        <v>80000</v>
      </c>
      <c r="M13" s="14"/>
      <c r="N13" s="9">
        <v>44694</v>
      </c>
      <c r="O13" s="7" t="s">
        <v>21</v>
      </c>
      <c r="P13" s="6" t="s">
        <v>86</v>
      </c>
      <c r="Q13" s="6" t="s">
        <v>87</v>
      </c>
    </row>
    <row r="14" spans="1:17" ht="31.5">
      <c r="A14" s="11"/>
      <c r="B14" s="11" t="s">
        <v>28</v>
      </c>
      <c r="C14" s="7" t="s">
        <v>20</v>
      </c>
      <c r="D14" s="7" t="s">
        <v>134</v>
      </c>
      <c r="E14" s="6" t="s">
        <v>24</v>
      </c>
      <c r="F14" s="6" t="s">
        <v>137</v>
      </c>
      <c r="G14" s="6" t="s">
        <v>41</v>
      </c>
      <c r="H14" s="6" t="s">
        <v>41</v>
      </c>
      <c r="I14" s="7" t="s">
        <v>13</v>
      </c>
      <c r="J14" s="8">
        <v>2</v>
      </c>
      <c r="K14" s="21"/>
      <c r="L14" s="8">
        <v>80000</v>
      </c>
      <c r="M14" s="14"/>
      <c r="N14" s="9">
        <v>44694</v>
      </c>
      <c r="O14" s="7" t="s">
        <v>21</v>
      </c>
      <c r="P14" s="6" t="s">
        <v>88</v>
      </c>
      <c r="Q14" s="6" t="s">
        <v>89</v>
      </c>
    </row>
    <row r="15" spans="1:17" ht="31.5">
      <c r="A15" s="11"/>
      <c r="B15" s="11" t="s">
        <v>28</v>
      </c>
      <c r="C15" s="7" t="s">
        <v>20</v>
      </c>
      <c r="D15" s="7" t="s">
        <v>134</v>
      </c>
      <c r="E15" s="6" t="s">
        <v>24</v>
      </c>
      <c r="F15" s="6" t="s">
        <v>137</v>
      </c>
      <c r="G15" s="6" t="s">
        <v>42</v>
      </c>
      <c r="H15" s="6" t="s">
        <v>42</v>
      </c>
      <c r="I15" s="7" t="s">
        <v>13</v>
      </c>
      <c r="J15" s="8">
        <v>2</v>
      </c>
      <c r="K15" s="21"/>
      <c r="L15" s="8">
        <v>100000</v>
      </c>
      <c r="M15" s="14"/>
      <c r="N15" s="9">
        <v>44694</v>
      </c>
      <c r="O15" s="7" t="s">
        <v>21</v>
      </c>
      <c r="P15" s="6" t="s">
        <v>90</v>
      </c>
      <c r="Q15" s="6" t="s">
        <v>91</v>
      </c>
    </row>
    <row r="16" spans="1:17" ht="31.5">
      <c r="A16" s="11"/>
      <c r="B16" s="11" t="s">
        <v>28</v>
      </c>
      <c r="C16" s="7" t="s">
        <v>20</v>
      </c>
      <c r="D16" s="7" t="s">
        <v>134</v>
      </c>
      <c r="E16" s="6" t="s">
        <v>24</v>
      </c>
      <c r="F16" s="6" t="s">
        <v>137</v>
      </c>
      <c r="G16" s="6" t="s">
        <v>43</v>
      </c>
      <c r="H16" s="6" t="s">
        <v>43</v>
      </c>
      <c r="I16" s="7" t="s">
        <v>13</v>
      </c>
      <c r="J16" s="8">
        <v>1</v>
      </c>
      <c r="K16" s="21"/>
      <c r="L16" s="8">
        <v>100000</v>
      </c>
      <c r="M16" s="14"/>
      <c r="N16" s="9">
        <v>44694</v>
      </c>
      <c r="O16" s="7" t="s">
        <v>21</v>
      </c>
      <c r="P16" s="6" t="s">
        <v>92</v>
      </c>
      <c r="Q16" s="6" t="s">
        <v>93</v>
      </c>
    </row>
    <row r="17" spans="1:17" ht="31.5">
      <c r="A17" s="11"/>
      <c r="B17" s="11" t="s">
        <v>28</v>
      </c>
      <c r="C17" s="7" t="s">
        <v>20</v>
      </c>
      <c r="D17" s="7" t="s">
        <v>134</v>
      </c>
      <c r="E17" s="6" t="s">
        <v>24</v>
      </c>
      <c r="F17" s="6" t="s">
        <v>137</v>
      </c>
      <c r="G17" s="6" t="s">
        <v>44</v>
      </c>
      <c r="H17" s="6" t="s">
        <v>44</v>
      </c>
      <c r="I17" s="7" t="s">
        <v>13</v>
      </c>
      <c r="J17" s="8">
        <v>2</v>
      </c>
      <c r="K17" s="21"/>
      <c r="L17" s="8">
        <v>100000</v>
      </c>
      <c r="M17" s="14"/>
      <c r="N17" s="9">
        <v>44694</v>
      </c>
      <c r="O17" s="7" t="s">
        <v>21</v>
      </c>
      <c r="P17" s="6" t="s">
        <v>94</v>
      </c>
      <c r="Q17" s="6" t="s">
        <v>95</v>
      </c>
    </row>
    <row r="18" spans="1:17" ht="31.5">
      <c r="A18" s="11"/>
      <c r="B18" s="11" t="s">
        <v>28</v>
      </c>
      <c r="C18" s="7" t="s">
        <v>20</v>
      </c>
      <c r="D18" s="7" t="s">
        <v>134</v>
      </c>
      <c r="E18" s="6" t="s">
        <v>24</v>
      </c>
      <c r="F18" s="6" t="s">
        <v>137</v>
      </c>
      <c r="G18" s="6" t="s">
        <v>45</v>
      </c>
      <c r="H18" s="6" t="s">
        <v>45</v>
      </c>
      <c r="I18" s="7" t="s">
        <v>13</v>
      </c>
      <c r="J18" s="8">
        <v>2</v>
      </c>
      <c r="K18" s="21"/>
      <c r="L18" s="8">
        <v>39000</v>
      </c>
      <c r="M18" s="14"/>
      <c r="N18" s="9">
        <v>44694</v>
      </c>
      <c r="O18" s="7" t="s">
        <v>21</v>
      </c>
      <c r="P18" s="6" t="s">
        <v>96</v>
      </c>
      <c r="Q18" s="6" t="s">
        <v>97</v>
      </c>
    </row>
    <row r="19" spans="1:17" ht="31.5">
      <c r="A19" s="11"/>
      <c r="B19" s="11" t="s">
        <v>28</v>
      </c>
      <c r="C19" s="7" t="s">
        <v>20</v>
      </c>
      <c r="D19" s="7" t="s">
        <v>134</v>
      </c>
      <c r="E19" s="6" t="s">
        <v>24</v>
      </c>
      <c r="F19" s="6" t="s">
        <v>137</v>
      </c>
      <c r="G19" s="6" t="s">
        <v>46</v>
      </c>
      <c r="H19" s="6" t="s">
        <v>46</v>
      </c>
      <c r="I19" s="7" t="s">
        <v>13</v>
      </c>
      <c r="J19" s="8">
        <v>6</v>
      </c>
      <c r="K19" s="21"/>
      <c r="L19" s="8">
        <v>39000</v>
      </c>
      <c r="M19" s="14"/>
      <c r="N19" s="9">
        <v>44694</v>
      </c>
      <c r="O19" s="7" t="s">
        <v>21</v>
      </c>
      <c r="P19" s="6" t="s">
        <v>98</v>
      </c>
      <c r="Q19" s="6" t="s">
        <v>99</v>
      </c>
    </row>
    <row r="20" spans="1:17" ht="31.5">
      <c r="A20" s="11"/>
      <c r="B20" s="11" t="s">
        <v>28</v>
      </c>
      <c r="C20" s="7" t="s">
        <v>20</v>
      </c>
      <c r="D20" s="7" t="s">
        <v>134</v>
      </c>
      <c r="E20" s="6" t="s">
        <v>24</v>
      </c>
      <c r="F20" s="6" t="s">
        <v>137</v>
      </c>
      <c r="G20" s="6" t="s">
        <v>47</v>
      </c>
      <c r="H20" s="6" t="s">
        <v>47</v>
      </c>
      <c r="I20" s="7" t="s">
        <v>13</v>
      </c>
      <c r="J20" s="8">
        <v>6</v>
      </c>
      <c r="K20" s="21"/>
      <c r="L20" s="8">
        <v>39000</v>
      </c>
      <c r="M20" s="14"/>
      <c r="N20" s="9">
        <v>44694</v>
      </c>
      <c r="O20" s="7" t="s">
        <v>21</v>
      </c>
      <c r="P20" s="6" t="s">
        <v>100</v>
      </c>
      <c r="Q20" s="6" t="s">
        <v>101</v>
      </c>
    </row>
    <row r="21" spans="1:17" ht="31.5">
      <c r="A21" s="11"/>
      <c r="B21" s="11" t="s">
        <v>28</v>
      </c>
      <c r="C21" s="7" t="s">
        <v>20</v>
      </c>
      <c r="D21" s="7" t="s">
        <v>134</v>
      </c>
      <c r="E21" s="6" t="s">
        <v>24</v>
      </c>
      <c r="F21" s="6" t="s">
        <v>137</v>
      </c>
      <c r="G21" s="6" t="s">
        <v>48</v>
      </c>
      <c r="H21" s="6" t="s">
        <v>48</v>
      </c>
      <c r="I21" s="7" t="s">
        <v>15</v>
      </c>
      <c r="J21" s="8">
        <v>1</v>
      </c>
      <c r="K21" s="21"/>
      <c r="L21" s="8">
        <v>550000</v>
      </c>
      <c r="M21" s="14"/>
      <c r="N21" s="9">
        <v>44694</v>
      </c>
      <c r="O21" s="7" t="s">
        <v>21</v>
      </c>
      <c r="P21" s="6" t="s">
        <v>102</v>
      </c>
      <c r="Q21" s="6" t="s">
        <v>103</v>
      </c>
    </row>
    <row r="22" spans="1:17" ht="31.5">
      <c r="A22" s="11"/>
      <c r="B22" s="11" t="s">
        <v>28</v>
      </c>
      <c r="C22" s="7" t="s">
        <v>20</v>
      </c>
      <c r="D22" s="7" t="s">
        <v>134</v>
      </c>
      <c r="E22" s="6" t="s">
        <v>24</v>
      </c>
      <c r="F22" s="6" t="s">
        <v>137</v>
      </c>
      <c r="G22" s="6" t="s">
        <v>49</v>
      </c>
      <c r="H22" s="6" t="s">
        <v>49</v>
      </c>
      <c r="I22" s="7" t="s">
        <v>15</v>
      </c>
      <c r="J22" s="8">
        <v>1</v>
      </c>
      <c r="K22" s="21"/>
      <c r="L22" s="8">
        <v>200000</v>
      </c>
      <c r="M22" s="14"/>
      <c r="N22" s="9">
        <v>44694</v>
      </c>
      <c r="O22" s="7" t="s">
        <v>21</v>
      </c>
      <c r="P22" s="6" t="s">
        <v>104</v>
      </c>
      <c r="Q22" s="6" t="s">
        <v>105</v>
      </c>
    </row>
    <row r="23" spans="1:17" ht="31.5">
      <c r="A23" s="11"/>
      <c r="B23" s="11" t="s">
        <v>28</v>
      </c>
      <c r="C23" s="7" t="s">
        <v>20</v>
      </c>
      <c r="D23" s="7" t="s">
        <v>134</v>
      </c>
      <c r="E23" s="6" t="s">
        <v>24</v>
      </c>
      <c r="F23" s="6" t="s">
        <v>137</v>
      </c>
      <c r="G23" s="6" t="s">
        <v>50</v>
      </c>
      <c r="H23" s="6" t="s">
        <v>50</v>
      </c>
      <c r="I23" s="7" t="s">
        <v>15</v>
      </c>
      <c r="J23" s="8">
        <v>1</v>
      </c>
      <c r="K23" s="21"/>
      <c r="L23" s="8">
        <v>300000</v>
      </c>
      <c r="M23" s="14"/>
      <c r="N23" s="9">
        <v>44694</v>
      </c>
      <c r="O23" s="7" t="s">
        <v>21</v>
      </c>
      <c r="P23" s="6" t="s">
        <v>106</v>
      </c>
      <c r="Q23" s="6" t="s">
        <v>107</v>
      </c>
    </row>
    <row r="24" spans="1:17" ht="31.5">
      <c r="A24" s="11"/>
      <c r="B24" s="11" t="s">
        <v>28</v>
      </c>
      <c r="C24" s="7" t="s">
        <v>20</v>
      </c>
      <c r="D24" s="7" t="s">
        <v>134</v>
      </c>
      <c r="E24" s="6" t="s">
        <v>24</v>
      </c>
      <c r="F24" s="6" t="s">
        <v>137</v>
      </c>
      <c r="G24" s="6" t="s">
        <v>51</v>
      </c>
      <c r="H24" s="6" t="s">
        <v>51</v>
      </c>
      <c r="I24" s="7" t="s">
        <v>15</v>
      </c>
      <c r="J24" s="8">
        <v>1</v>
      </c>
      <c r="K24" s="21"/>
      <c r="L24" s="8">
        <v>300000</v>
      </c>
      <c r="M24" s="14"/>
      <c r="N24" s="9">
        <v>44694</v>
      </c>
      <c r="O24" s="7" t="s">
        <v>21</v>
      </c>
      <c r="P24" s="6" t="s">
        <v>108</v>
      </c>
      <c r="Q24" s="6" t="s">
        <v>109</v>
      </c>
    </row>
    <row r="25" spans="1:17" ht="31.5">
      <c r="A25" s="11"/>
      <c r="B25" s="11" t="s">
        <v>28</v>
      </c>
      <c r="C25" s="7" t="s">
        <v>20</v>
      </c>
      <c r="D25" s="7" t="s">
        <v>134</v>
      </c>
      <c r="E25" s="6" t="s">
        <v>24</v>
      </c>
      <c r="F25" s="6" t="s">
        <v>137</v>
      </c>
      <c r="G25" s="6" t="s">
        <v>52</v>
      </c>
      <c r="H25" s="6" t="s">
        <v>52</v>
      </c>
      <c r="I25" s="7" t="s">
        <v>15</v>
      </c>
      <c r="J25" s="8">
        <v>1</v>
      </c>
      <c r="K25" s="21"/>
      <c r="L25" s="8">
        <v>300000</v>
      </c>
      <c r="M25" s="14"/>
      <c r="N25" s="9">
        <v>44694</v>
      </c>
      <c r="O25" s="7" t="s">
        <v>21</v>
      </c>
      <c r="P25" s="6" t="s">
        <v>110</v>
      </c>
      <c r="Q25" s="6" t="s">
        <v>111</v>
      </c>
    </row>
    <row r="26" spans="1:17" ht="31.5">
      <c r="A26" s="11"/>
      <c r="B26" s="11" t="s">
        <v>28</v>
      </c>
      <c r="C26" s="7" t="s">
        <v>20</v>
      </c>
      <c r="D26" s="7" t="s">
        <v>134</v>
      </c>
      <c r="E26" s="6" t="s">
        <v>24</v>
      </c>
      <c r="F26" s="6" t="s">
        <v>137</v>
      </c>
      <c r="G26" s="6" t="s">
        <v>53</v>
      </c>
      <c r="H26" s="6" t="s">
        <v>53</v>
      </c>
      <c r="I26" s="7" t="s">
        <v>15</v>
      </c>
      <c r="J26" s="8">
        <v>1</v>
      </c>
      <c r="K26" s="21"/>
      <c r="L26" s="8">
        <v>200000</v>
      </c>
      <c r="M26" s="14"/>
      <c r="N26" s="9">
        <v>44694</v>
      </c>
      <c r="O26" s="7" t="s">
        <v>21</v>
      </c>
      <c r="P26" s="6" t="s">
        <v>112</v>
      </c>
      <c r="Q26" s="6" t="s">
        <v>113</v>
      </c>
    </row>
    <row r="27" spans="1:17" ht="31.5">
      <c r="A27" s="11"/>
      <c r="B27" s="11" t="s">
        <v>28</v>
      </c>
      <c r="C27" s="7" t="s">
        <v>20</v>
      </c>
      <c r="D27" s="7" t="s">
        <v>134</v>
      </c>
      <c r="E27" s="6" t="s">
        <v>24</v>
      </c>
      <c r="F27" s="6" t="s">
        <v>137</v>
      </c>
      <c r="G27" s="6" t="s">
        <v>54</v>
      </c>
      <c r="H27" s="6" t="s">
        <v>54</v>
      </c>
      <c r="I27" s="7" t="s">
        <v>15</v>
      </c>
      <c r="J27" s="8">
        <v>1</v>
      </c>
      <c r="K27" s="21"/>
      <c r="L27" s="8">
        <v>200000</v>
      </c>
      <c r="M27" s="14"/>
      <c r="N27" s="9">
        <v>44694</v>
      </c>
      <c r="O27" s="7" t="s">
        <v>21</v>
      </c>
      <c r="P27" s="6" t="s">
        <v>114</v>
      </c>
      <c r="Q27" s="6" t="s">
        <v>115</v>
      </c>
    </row>
    <row r="28" spans="1:17" ht="31.5">
      <c r="A28" s="11"/>
      <c r="B28" s="11" t="s">
        <v>28</v>
      </c>
      <c r="C28" s="7" t="s">
        <v>20</v>
      </c>
      <c r="D28" s="7" t="s">
        <v>134</v>
      </c>
      <c r="E28" s="6" t="s">
        <v>24</v>
      </c>
      <c r="F28" s="6" t="s">
        <v>137</v>
      </c>
      <c r="G28" s="6" t="s">
        <v>55</v>
      </c>
      <c r="H28" s="6" t="s">
        <v>56</v>
      </c>
      <c r="I28" s="7" t="s">
        <v>13</v>
      </c>
      <c r="J28" s="8">
        <v>1</v>
      </c>
      <c r="K28" s="21"/>
      <c r="L28" s="8">
        <v>300000</v>
      </c>
      <c r="M28" s="14"/>
      <c r="N28" s="9">
        <v>44694</v>
      </c>
      <c r="O28" s="7" t="s">
        <v>21</v>
      </c>
      <c r="P28" s="6" t="s">
        <v>116</v>
      </c>
      <c r="Q28" s="6" t="s">
        <v>117</v>
      </c>
    </row>
    <row r="29" spans="1:17" ht="31.5">
      <c r="A29" s="11"/>
      <c r="B29" s="11" t="s">
        <v>28</v>
      </c>
      <c r="C29" s="7" t="s">
        <v>20</v>
      </c>
      <c r="D29" s="7" t="s">
        <v>134</v>
      </c>
      <c r="E29" s="6" t="s">
        <v>24</v>
      </c>
      <c r="F29" s="6" t="s">
        <v>137</v>
      </c>
      <c r="G29" s="6" t="s">
        <v>57</v>
      </c>
      <c r="H29" s="6" t="s">
        <v>57</v>
      </c>
      <c r="I29" s="7" t="s">
        <v>15</v>
      </c>
      <c r="J29" s="8">
        <v>20</v>
      </c>
      <c r="K29" s="21"/>
      <c r="L29" s="8">
        <v>300</v>
      </c>
      <c r="M29" s="14"/>
      <c r="N29" s="9">
        <v>44694</v>
      </c>
      <c r="O29" s="7" t="s">
        <v>21</v>
      </c>
      <c r="P29" s="6" t="s">
        <v>118</v>
      </c>
      <c r="Q29" s="6" t="s">
        <v>119</v>
      </c>
    </row>
    <row r="30" spans="1:17" ht="31.5">
      <c r="A30" s="11"/>
      <c r="B30" s="11" t="s">
        <v>28</v>
      </c>
      <c r="C30" s="7" t="s">
        <v>20</v>
      </c>
      <c r="D30" s="7" t="s">
        <v>134</v>
      </c>
      <c r="E30" s="6" t="s">
        <v>24</v>
      </c>
      <c r="F30" s="6" t="s">
        <v>137</v>
      </c>
      <c r="G30" s="6" t="s">
        <v>58</v>
      </c>
      <c r="H30" s="6" t="s">
        <v>59</v>
      </c>
      <c r="I30" s="7" t="s">
        <v>13</v>
      </c>
      <c r="J30" s="8">
        <v>1</v>
      </c>
      <c r="K30" s="21"/>
      <c r="L30" s="8">
        <v>100000</v>
      </c>
      <c r="M30" s="14"/>
      <c r="N30" s="9">
        <v>44694</v>
      </c>
      <c r="O30" s="7" t="s">
        <v>21</v>
      </c>
      <c r="P30" s="6" t="s">
        <v>120</v>
      </c>
      <c r="Q30" s="6" t="s">
        <v>121</v>
      </c>
    </row>
    <row r="31" spans="1:17" ht="31.5">
      <c r="A31" s="11"/>
      <c r="B31" s="11" t="s">
        <v>28</v>
      </c>
      <c r="C31" s="7" t="s">
        <v>20</v>
      </c>
      <c r="D31" s="7" t="s">
        <v>134</v>
      </c>
      <c r="E31" s="6" t="s">
        <v>24</v>
      </c>
      <c r="F31" s="6" t="s">
        <v>137</v>
      </c>
      <c r="G31" s="6" t="s">
        <v>60</v>
      </c>
      <c r="H31" s="6" t="s">
        <v>60</v>
      </c>
      <c r="I31" s="7" t="s">
        <v>15</v>
      </c>
      <c r="J31" s="8">
        <v>2</v>
      </c>
      <c r="K31" s="21"/>
      <c r="L31" s="8">
        <v>5000</v>
      </c>
      <c r="M31" s="14"/>
      <c r="N31" s="9">
        <v>44694</v>
      </c>
      <c r="O31" s="7" t="s">
        <v>21</v>
      </c>
      <c r="P31" s="6" t="s">
        <v>122</v>
      </c>
      <c r="Q31" s="6" t="s">
        <v>123</v>
      </c>
    </row>
    <row r="32" spans="1:17" ht="31.5">
      <c r="A32" s="11"/>
      <c r="B32" s="11" t="s">
        <v>28</v>
      </c>
      <c r="C32" s="7" t="s">
        <v>20</v>
      </c>
      <c r="D32" s="7" t="s">
        <v>134</v>
      </c>
      <c r="E32" s="6" t="s">
        <v>24</v>
      </c>
      <c r="F32" s="6" t="s">
        <v>137</v>
      </c>
      <c r="G32" s="6" t="s">
        <v>60</v>
      </c>
      <c r="H32" s="6" t="s">
        <v>60</v>
      </c>
      <c r="I32" s="7" t="s">
        <v>15</v>
      </c>
      <c r="J32" s="8">
        <v>21</v>
      </c>
      <c r="K32" s="21"/>
      <c r="L32" s="8">
        <v>5000</v>
      </c>
      <c r="M32" s="14"/>
      <c r="N32" s="9">
        <v>44694</v>
      </c>
      <c r="O32" s="7" t="s">
        <v>21</v>
      </c>
      <c r="P32" s="6" t="s">
        <v>122</v>
      </c>
      <c r="Q32" s="6" t="s">
        <v>124</v>
      </c>
    </row>
    <row r="33" spans="1:17" ht="31.5">
      <c r="A33" s="11"/>
      <c r="B33" s="11" t="s">
        <v>28</v>
      </c>
      <c r="C33" s="7" t="s">
        <v>20</v>
      </c>
      <c r="D33" s="7" t="s">
        <v>134</v>
      </c>
      <c r="E33" s="6" t="s">
        <v>24</v>
      </c>
      <c r="F33" s="6" t="s">
        <v>137</v>
      </c>
      <c r="G33" s="6" t="s">
        <v>25</v>
      </c>
      <c r="H33" s="6" t="s">
        <v>25</v>
      </c>
      <c r="I33" s="7" t="s">
        <v>15</v>
      </c>
      <c r="J33" s="8">
        <v>1</v>
      </c>
      <c r="K33" s="21"/>
      <c r="L33" s="8">
        <v>300000</v>
      </c>
      <c r="M33" s="14"/>
      <c r="N33" s="9">
        <v>44694</v>
      </c>
      <c r="O33" s="7" t="s">
        <v>21</v>
      </c>
      <c r="P33" s="6" t="s">
        <v>65</v>
      </c>
      <c r="Q33" s="6" t="s">
        <v>125</v>
      </c>
    </row>
    <row r="34" spans="1:17" ht="31.5">
      <c r="A34" s="11"/>
      <c r="B34" s="11" t="s">
        <v>28</v>
      </c>
      <c r="C34" s="7" t="s">
        <v>20</v>
      </c>
      <c r="D34" s="7" t="s">
        <v>134</v>
      </c>
      <c r="E34" s="6" t="s">
        <v>24</v>
      </c>
      <c r="F34" s="6" t="s">
        <v>137</v>
      </c>
      <c r="G34" s="6" t="s">
        <v>61</v>
      </c>
      <c r="H34" s="6" t="s">
        <v>62</v>
      </c>
      <c r="I34" s="7" t="s">
        <v>13</v>
      </c>
      <c r="J34" s="8">
        <v>2</v>
      </c>
      <c r="K34" s="21"/>
      <c r="L34" s="8">
        <v>120000</v>
      </c>
      <c r="M34" s="14"/>
      <c r="N34" s="9">
        <v>44694</v>
      </c>
      <c r="O34" s="7" t="s">
        <v>21</v>
      </c>
      <c r="P34" s="6" t="s">
        <v>126</v>
      </c>
      <c r="Q34" s="6" t="s">
        <v>127</v>
      </c>
    </row>
    <row r="35" spans="1:17" ht="31.5">
      <c r="A35" s="11"/>
      <c r="B35" s="11" t="s">
        <v>28</v>
      </c>
      <c r="C35" s="7" t="s">
        <v>20</v>
      </c>
      <c r="D35" s="7" t="s">
        <v>134</v>
      </c>
      <c r="E35" s="6" t="s">
        <v>24</v>
      </c>
      <c r="F35" s="6" t="s">
        <v>137</v>
      </c>
      <c r="G35" s="6" t="s">
        <v>19</v>
      </c>
      <c r="H35" s="6" t="s">
        <v>27</v>
      </c>
      <c r="I35" s="7" t="s">
        <v>15</v>
      </c>
      <c r="J35" s="8">
        <v>46</v>
      </c>
      <c r="K35" s="21"/>
      <c r="L35" s="8">
        <v>9000</v>
      </c>
      <c r="M35" s="14"/>
      <c r="N35" s="9">
        <v>44694</v>
      </c>
      <c r="O35" s="7" t="s">
        <v>21</v>
      </c>
      <c r="P35" s="6" t="s">
        <v>67</v>
      </c>
      <c r="Q35" s="6" t="s">
        <v>128</v>
      </c>
    </row>
    <row r="36" spans="1:17" ht="31.5">
      <c r="A36" s="11"/>
      <c r="B36" s="11" t="s">
        <v>28</v>
      </c>
      <c r="C36" s="7" t="s">
        <v>20</v>
      </c>
      <c r="D36" s="7" t="s">
        <v>134</v>
      </c>
      <c r="E36" s="6" t="s">
        <v>24</v>
      </c>
      <c r="F36" s="6" t="s">
        <v>137</v>
      </c>
      <c r="G36" s="6" t="s">
        <v>63</v>
      </c>
      <c r="H36" s="6" t="s">
        <v>63</v>
      </c>
      <c r="I36" s="7" t="s">
        <v>15</v>
      </c>
      <c r="J36" s="8">
        <v>4</v>
      </c>
      <c r="K36" s="21"/>
      <c r="L36" s="8">
        <v>2000</v>
      </c>
      <c r="M36" s="14"/>
      <c r="N36" s="9">
        <v>44694</v>
      </c>
      <c r="O36" s="7" t="s">
        <v>21</v>
      </c>
      <c r="P36" s="6" t="s">
        <v>129</v>
      </c>
      <c r="Q36" s="6" t="s">
        <v>130</v>
      </c>
    </row>
    <row r="37" spans="1:17" ht="31.5">
      <c r="A37" s="11"/>
      <c r="B37" s="11" t="s">
        <v>28</v>
      </c>
      <c r="C37" s="7" t="s">
        <v>20</v>
      </c>
      <c r="D37" s="7" t="s">
        <v>134</v>
      </c>
      <c r="E37" s="6" t="s">
        <v>24</v>
      </c>
      <c r="F37" s="6" t="s">
        <v>137</v>
      </c>
      <c r="G37" s="6" t="s">
        <v>64</v>
      </c>
      <c r="H37" s="6" t="s">
        <v>64</v>
      </c>
      <c r="I37" s="7" t="s">
        <v>15</v>
      </c>
      <c r="J37" s="8">
        <v>54</v>
      </c>
      <c r="K37" s="21"/>
      <c r="L37" s="8">
        <v>1000</v>
      </c>
      <c r="M37" s="14"/>
      <c r="N37" s="9">
        <v>44694</v>
      </c>
      <c r="O37" s="7" t="s">
        <v>21</v>
      </c>
      <c r="P37" s="6" t="s">
        <v>131</v>
      </c>
      <c r="Q37" s="6" t="s">
        <v>132</v>
      </c>
    </row>
    <row r="38" spans="1:17" ht="31.5">
      <c r="A38" s="12"/>
      <c r="B38" s="12" t="s">
        <v>28</v>
      </c>
      <c r="C38" s="7" t="s">
        <v>20</v>
      </c>
      <c r="D38" s="7" t="s">
        <v>134</v>
      </c>
      <c r="E38" s="6" t="s">
        <v>24</v>
      </c>
      <c r="F38" s="6" t="s">
        <v>137</v>
      </c>
      <c r="G38" s="6" t="s">
        <v>19</v>
      </c>
      <c r="H38" s="6" t="s">
        <v>26</v>
      </c>
      <c r="I38" s="7" t="s">
        <v>15</v>
      </c>
      <c r="J38" s="8">
        <v>8</v>
      </c>
      <c r="K38" s="22"/>
      <c r="L38" s="8">
        <v>9000</v>
      </c>
      <c r="M38" s="15"/>
      <c r="N38" s="9">
        <v>44694</v>
      </c>
      <c r="O38" s="7" t="s">
        <v>21</v>
      </c>
      <c r="P38" s="6" t="s">
        <v>66</v>
      </c>
      <c r="Q38" s="6" t="s">
        <v>133</v>
      </c>
    </row>
  </sheetData>
  <autoFilter ref="A3:Q38" xr:uid="{00000000-0001-0000-0000-000000000000}"/>
  <sortState xmlns:xlrd2="http://schemas.microsoft.com/office/spreadsheetml/2017/richdata2" ref="A4:Q38">
    <sortCondition ref="A4:A38"/>
    <sortCondition ref="D4:D38"/>
    <sortCondition ref="E4:E38"/>
  </sortState>
  <mergeCells count="6">
    <mergeCell ref="A4:A38"/>
    <mergeCell ref="B4:B38"/>
    <mergeCell ref="M4:M38"/>
    <mergeCell ref="A1:Q1"/>
    <mergeCell ref="A2:Q2"/>
    <mergeCell ref="K4:K38"/>
  </mergeCells>
  <phoneticPr fontId="8" type="noConversion"/>
  <dataValidations count="5">
    <dataValidation type="textLength" allowBlank="1" showInputMessage="1" showErrorMessage="1" error="不能超过10个文字/字符" sqref="A4" xr:uid="{2507A0B1-3C51-4221-86FE-8E5727373087}">
      <formula1>1</formula1>
      <formula2>10</formula2>
    </dataValidation>
    <dataValidation type="textLength" allowBlank="1" showInputMessage="1" showErrorMessage="1" error="不得超过200个文字/字符" sqref="E4:E38 B4:B38" xr:uid="{498C2EBB-0CEA-4F55-AC28-FF2D30A0E3C7}">
      <formula1>1</formula1>
      <formula2>200</formula2>
    </dataValidation>
    <dataValidation type="textLength" allowBlank="1" showInputMessage="1" showErrorMessage="1" error="不得超过64个文字/字符" sqref="G4:G38" xr:uid="{D788AB8B-3614-49A1-94E3-9A48BC5051B2}">
      <formula1>1</formula1>
      <formula2>64</formula2>
    </dataValidation>
    <dataValidation type="textLength" allowBlank="1" showInputMessage="1" showErrorMessage="1" error="输入信息不得超过100个文字/字符" sqref="F4:F38" xr:uid="{170A0C91-2580-4F28-A696-FE13BBA3F5C5}">
      <formula1>1</formula1>
      <formula2>100</formula2>
    </dataValidation>
    <dataValidation type="textLength" allowBlank="1" showInputMessage="1" showErrorMessage="1" error="不能超过200个文字/字符" sqref="N4:O38" xr:uid="{AA22DC65-143B-4D8C-A745-D0D1C5A3C1D0}">
      <formula1>1</formula1>
      <formula2>200</formula2>
    </dataValidation>
  </dataValidations>
  <pageMargins left="0.69930555555555596" right="0.69930555555555596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6496A-6A20-4F53-8235-A311149647D0}">
  <dimension ref="F2:K36"/>
  <sheetViews>
    <sheetView workbookViewId="0">
      <selection activeCell="K25" sqref="K25"/>
    </sheetView>
  </sheetViews>
  <sheetFormatPr defaultRowHeight="14.25"/>
  <sheetData>
    <row r="2" spans="6:8">
      <c r="F2">
        <v>1</v>
      </c>
      <c r="G2">
        <v>150000</v>
      </c>
      <c r="H2">
        <f>F2*G2</f>
        <v>150000</v>
      </c>
    </row>
    <row r="3" spans="6:8">
      <c r="F3">
        <v>63</v>
      </c>
      <c r="G3">
        <v>1500</v>
      </c>
      <c r="H3">
        <f t="shared" ref="H3:H36" si="0">F3*G3</f>
        <v>94500</v>
      </c>
    </row>
    <row r="4" spans="6:8">
      <c r="F4">
        <v>4</v>
      </c>
      <c r="G4">
        <v>15000</v>
      </c>
      <c r="H4">
        <f t="shared" si="0"/>
        <v>60000</v>
      </c>
    </row>
    <row r="5" spans="6:8">
      <c r="F5">
        <v>2</v>
      </c>
      <c r="G5">
        <v>60000</v>
      </c>
      <c r="H5">
        <f t="shared" si="0"/>
        <v>120000</v>
      </c>
    </row>
    <row r="6" spans="6:8">
      <c r="F6">
        <v>2</v>
      </c>
      <c r="G6">
        <v>60000</v>
      </c>
      <c r="H6">
        <f t="shared" si="0"/>
        <v>120000</v>
      </c>
    </row>
    <row r="7" spans="6:8">
      <c r="F7">
        <v>2</v>
      </c>
      <c r="G7">
        <v>150000</v>
      </c>
      <c r="H7">
        <f t="shared" si="0"/>
        <v>300000</v>
      </c>
    </row>
    <row r="8" spans="6:8">
      <c r="F8">
        <v>1</v>
      </c>
      <c r="G8">
        <v>100000</v>
      </c>
      <c r="H8">
        <f t="shared" si="0"/>
        <v>100000</v>
      </c>
    </row>
    <row r="9" spans="6:8">
      <c r="F9">
        <v>2</v>
      </c>
      <c r="G9">
        <v>50000</v>
      </c>
      <c r="H9">
        <f t="shared" si="0"/>
        <v>100000</v>
      </c>
    </row>
    <row r="10" spans="6:8">
      <c r="F10">
        <v>2</v>
      </c>
      <c r="G10">
        <v>70000</v>
      </c>
      <c r="H10">
        <f t="shared" si="0"/>
        <v>140000</v>
      </c>
    </row>
    <row r="11" spans="6:8">
      <c r="F11">
        <v>2</v>
      </c>
      <c r="G11">
        <v>80000</v>
      </c>
      <c r="H11">
        <f t="shared" si="0"/>
        <v>160000</v>
      </c>
    </row>
    <row r="12" spans="6:8">
      <c r="F12">
        <v>2</v>
      </c>
      <c r="G12">
        <v>80000</v>
      </c>
      <c r="H12">
        <f t="shared" si="0"/>
        <v>160000</v>
      </c>
    </row>
    <row r="13" spans="6:8">
      <c r="F13">
        <v>2</v>
      </c>
      <c r="G13">
        <v>100000</v>
      </c>
      <c r="H13">
        <f t="shared" si="0"/>
        <v>200000</v>
      </c>
    </row>
    <row r="14" spans="6:8">
      <c r="F14">
        <v>1</v>
      </c>
      <c r="G14">
        <v>100000</v>
      </c>
      <c r="H14">
        <f t="shared" si="0"/>
        <v>100000</v>
      </c>
    </row>
    <row r="15" spans="6:8">
      <c r="F15">
        <v>2</v>
      </c>
      <c r="G15">
        <v>100000</v>
      </c>
      <c r="H15">
        <f t="shared" si="0"/>
        <v>200000</v>
      </c>
    </row>
    <row r="16" spans="6:8">
      <c r="F16">
        <v>2</v>
      </c>
      <c r="G16">
        <v>39000</v>
      </c>
      <c r="H16">
        <f t="shared" si="0"/>
        <v>78000</v>
      </c>
    </row>
    <row r="17" spans="6:11">
      <c r="F17">
        <v>6</v>
      </c>
      <c r="G17">
        <v>39000</v>
      </c>
      <c r="H17">
        <f t="shared" si="0"/>
        <v>234000</v>
      </c>
    </row>
    <row r="18" spans="6:11">
      <c r="F18">
        <v>6</v>
      </c>
      <c r="G18">
        <v>39000</v>
      </c>
      <c r="H18">
        <f t="shared" si="0"/>
        <v>234000</v>
      </c>
    </row>
    <row r="19" spans="6:11">
      <c r="F19">
        <v>1</v>
      </c>
      <c r="G19">
        <v>550000</v>
      </c>
      <c r="H19">
        <f t="shared" si="0"/>
        <v>550000</v>
      </c>
    </row>
    <row r="20" spans="6:11">
      <c r="F20">
        <v>1</v>
      </c>
      <c r="G20">
        <v>200000</v>
      </c>
      <c r="H20">
        <f t="shared" si="0"/>
        <v>200000</v>
      </c>
    </row>
    <row r="21" spans="6:11">
      <c r="F21">
        <v>1</v>
      </c>
      <c r="G21">
        <v>300000</v>
      </c>
      <c r="H21">
        <f t="shared" si="0"/>
        <v>300000</v>
      </c>
    </row>
    <row r="22" spans="6:11">
      <c r="F22">
        <v>1</v>
      </c>
      <c r="G22">
        <v>300000</v>
      </c>
      <c r="H22">
        <f t="shared" si="0"/>
        <v>300000</v>
      </c>
    </row>
    <row r="23" spans="6:11">
      <c r="F23">
        <v>1</v>
      </c>
      <c r="G23">
        <v>300000</v>
      </c>
      <c r="H23">
        <f t="shared" si="0"/>
        <v>300000</v>
      </c>
    </row>
    <row r="24" spans="6:11">
      <c r="F24">
        <v>1</v>
      </c>
      <c r="G24">
        <v>200000</v>
      </c>
      <c r="H24">
        <f t="shared" si="0"/>
        <v>200000</v>
      </c>
    </row>
    <row r="25" spans="6:11">
      <c r="F25">
        <v>1</v>
      </c>
      <c r="G25">
        <v>200000</v>
      </c>
      <c r="H25">
        <f t="shared" si="0"/>
        <v>200000</v>
      </c>
      <c r="J25">
        <v>6209500</v>
      </c>
      <c r="K25">
        <v>6209500</v>
      </c>
    </row>
    <row r="26" spans="6:11">
      <c r="F26">
        <v>1</v>
      </c>
      <c r="G26">
        <v>300000</v>
      </c>
      <c r="H26">
        <f t="shared" si="0"/>
        <v>300000</v>
      </c>
    </row>
    <row r="27" spans="6:11">
      <c r="F27">
        <v>20</v>
      </c>
      <c r="G27">
        <v>300</v>
      </c>
      <c r="H27">
        <f t="shared" si="0"/>
        <v>6000</v>
      </c>
    </row>
    <row r="28" spans="6:11">
      <c r="F28">
        <v>1</v>
      </c>
      <c r="G28">
        <v>100000</v>
      </c>
      <c r="H28">
        <f t="shared" si="0"/>
        <v>100000</v>
      </c>
    </row>
    <row r="29" spans="6:11">
      <c r="F29">
        <v>2</v>
      </c>
      <c r="G29">
        <v>5000</v>
      </c>
      <c r="H29">
        <f t="shared" si="0"/>
        <v>10000</v>
      </c>
    </row>
    <row r="30" spans="6:11">
      <c r="F30">
        <v>21</v>
      </c>
      <c r="G30">
        <v>5000</v>
      </c>
      <c r="H30">
        <f t="shared" si="0"/>
        <v>105000</v>
      </c>
    </row>
    <row r="31" spans="6:11">
      <c r="F31">
        <v>1</v>
      </c>
      <c r="G31">
        <v>300000</v>
      </c>
      <c r="H31">
        <f t="shared" si="0"/>
        <v>300000</v>
      </c>
    </row>
    <row r="32" spans="6:11">
      <c r="F32">
        <v>2</v>
      </c>
      <c r="G32">
        <v>120000</v>
      </c>
      <c r="H32">
        <f t="shared" si="0"/>
        <v>240000</v>
      </c>
    </row>
    <row r="33" spans="6:8">
      <c r="F33">
        <v>46</v>
      </c>
      <c r="G33">
        <v>9000</v>
      </c>
      <c r="H33">
        <f t="shared" si="0"/>
        <v>414000</v>
      </c>
    </row>
    <row r="34" spans="6:8">
      <c r="F34">
        <v>4</v>
      </c>
      <c r="G34">
        <v>2000</v>
      </c>
      <c r="H34">
        <f t="shared" si="0"/>
        <v>8000</v>
      </c>
    </row>
    <row r="35" spans="6:8">
      <c r="F35">
        <v>54</v>
      </c>
      <c r="G35">
        <v>1000</v>
      </c>
      <c r="H35">
        <f t="shared" si="0"/>
        <v>54000</v>
      </c>
    </row>
    <row r="36" spans="6:8">
      <c r="F36">
        <v>8</v>
      </c>
      <c r="G36">
        <v>9000</v>
      </c>
      <c r="H36">
        <f t="shared" si="0"/>
        <v>72000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资格后审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2020-03-21T03:11:00Z</dcterms:created>
  <dcterms:modified xsi:type="dcterms:W3CDTF">2021-09-18T14:43:22Z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